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预算表" sheetId="11" r:id="rId1"/>
  </sheets>
  <definedNames>
    <definedName name="_xlnm._FilterDatabase" localSheetId="0" hidden="1">预算表!$A$3:$HJ$16</definedName>
    <definedName name="_xlnm.Print_Area" localSheetId="0">预算表!$A$1:$H$15</definedName>
    <definedName name="_xlnm.Print_Titles" localSheetId="0">预算表!$3:$3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<sst xmlns="http://schemas.openxmlformats.org/spreadsheetml/2006/main" count="59" uniqueCount="43">
  <si>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赫章县可乐乡大坡幼儿园2025年设备购置计划一览表</t>
  </si>
  <si>
    <t>填报单位（盖章）： 赫章县可乐乡大坡幼儿园           填报人：李光会    联系电话： 18230797735      填报日期：2025.4.23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</si>
  <si>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</si>
  <si>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</si>
  <si>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</si>
  <si>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</si>
  <si>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</si>
  <si>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</si>
  <si>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</si>
  <si>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</si>
  <si>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</si>
  <si>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台式电脑</t>
  </si>
  <si>
    <r>
      <rPr>
        <sz val="11"/>
        <color rgb="FF000000"/>
        <rFont val="宋体"/>
        <charset val="134"/>
      </rPr>
      <t xml:space="preserve">1. 采用国产自主可控CPU:主频≥3.0GHz 、≥8核处理器16线程，三级缓存≥16MB。
</t>
    </r>
    <r>
      <rPr>
        <sz val="11"/>
        <color rgb="FF000000"/>
        <rFont val="宋体"/>
        <charset val="134"/>
      </rPr>
      <t xml:space="preserve">2. 内存：8GB DDR4 3200MT/s 内存或以上。最大支持64GB。
</t>
    </r>
    <r>
      <rPr>
        <sz val="11"/>
        <color rgb="FF000000"/>
        <rFont val="宋体"/>
        <charset val="134"/>
      </rPr>
      <t xml:space="preserve">3. 硬盘：≥256GB M.2 NVMe SSD硬盘，支持机械硬盘拓展
</t>
    </r>
    <r>
      <rPr>
        <sz val="11"/>
        <color rgb="FF000000"/>
        <rFont val="宋体"/>
        <charset val="134"/>
      </rPr>
      <t xml:space="preserve">4.支持拓展9.5mm标准光驱。 
</t>
    </r>
    <r>
      <rPr>
        <sz val="11"/>
        <color rgb="FF000000"/>
        <rFont val="宋体"/>
        <charset val="134"/>
      </rPr>
      <t xml:space="preserve">5.支持1000Mbps。网口支持wake on LAN。 
</t>
    </r>
    <r>
      <rPr>
        <sz val="11"/>
        <color rgb="FF000000"/>
        <rFont val="宋体"/>
        <charset val="134"/>
      </rPr>
      <t xml:space="preserve">6. 集成标准声卡。
</t>
    </r>
    <r>
      <rPr>
        <sz val="11"/>
        <color rgb="FF000000"/>
        <rFont val="宋体"/>
        <charset val="134"/>
      </rPr>
      <t xml:space="preserve"> 7. USB有线键盘、鼠标。
</t>
    </r>
    <r>
      <rPr>
        <sz val="11"/>
        <color rgb="FF000000"/>
        <rFont val="宋体"/>
        <charset val="134"/>
      </rPr>
      <t xml:space="preserve"> 8.前置面板：USB3.0≥2个；USB2.0≥4个；TypeC≥1个；四段式耳麦接口≥1个（支持耳机麦克风二合一）；三段式麦克风接口≥1
</t>
    </r>
    <r>
      <rPr>
        <sz val="11"/>
        <color rgb="FF000000"/>
        <rFont val="宋体"/>
        <charset val="134"/>
      </rPr>
      <t xml:space="preserve">9.后置面板：USB3.0≥7个；音频输入≥2个；音频输出≥1个；RJ45≥1个；串口≥1个。
</t>
    </r>
    <r>
      <rPr>
        <sz val="11"/>
        <color rgb="FF000000"/>
        <rFont val="宋体"/>
        <charset val="134"/>
      </rPr>
      <t xml:space="preserve">10.内部插槽：PCIEX16≥2个（支持拓展独立显卡）；PCIEX8≥1个；PCIEX1≥1个；M.2≥1个；SATA≥4个。
</t>
    </r>
    <r>
      <rPr>
        <sz val="11"/>
        <color rgb="FF000000"/>
        <rFont val="宋体"/>
        <charset val="134"/>
      </rPr>
      <t xml:space="preserve">11机箱体积：≤15L
</t>
    </r>
    <r>
      <rPr>
        <sz val="11"/>
        <color rgb="FF000000"/>
        <rFont val="宋体"/>
        <charset val="134"/>
      </rPr>
      <t xml:space="preserve">12.电源功率：≤200W
</t>
    </r>
    <r>
      <rPr>
        <sz val="11"/>
        <color rgb="FF000000"/>
        <rFont val="宋体"/>
        <charset val="134"/>
      </rPr>
      <t xml:space="preserve">13.含正版国产麒麟系统。
</t>
    </r>
    <r>
      <rPr>
        <sz val="11"/>
        <color rgb="FF000000"/>
        <rFont val="宋体"/>
        <charset val="134"/>
      </rPr>
      <t xml:space="preserve">显示器：
</t>
    </r>
    <r>
      <rPr>
        <sz val="11"/>
        <color rgb="FF000000"/>
        <rFont val="宋体"/>
        <charset val="134"/>
      </rPr>
      <t xml:space="preserve">1.≥23.8英寸显示屏幕，分辨率≥1920*1080，IPS屏；
</t>
    </r>
    <r>
      <rPr>
        <sz val="11"/>
        <color rgb="FF000000"/>
        <rFont val="宋体"/>
        <charset val="134"/>
      </rPr>
      <t xml:space="preserve">2.屏幕亮度≥300cd/m2；
</t>
    </r>
    <r>
      <rPr>
        <sz val="11"/>
        <color rgb="FF000000"/>
        <rFont val="宋体"/>
        <charset val="134"/>
      </rPr>
      <t xml:space="preserve">3.屏占比≥92%；
</t>
    </r>
    <r>
      <rPr>
        <sz val="11"/>
        <color rgb="FF000000"/>
        <rFont val="宋体"/>
        <charset val="134"/>
      </rPr>
      <t xml:space="preserve">4.支持VGA≥1，HDMI≥1；
</t>
    </r>
    <r>
      <rPr>
        <sz val="11"/>
        <color rgb="FF000000"/>
        <rFont val="宋体"/>
        <charset val="134"/>
      </rPr>
      <t xml:space="preserve">5.显示屏幕色域覆盖率≥90%（DCI-P3 CIE1976），≥99%（sRGB CIE1976）；
</t>
    </r>
    <r>
      <rPr>
        <sz val="11"/>
        <color rgb="FF000000"/>
        <rFont val="宋体"/>
        <charset val="134"/>
      </rPr>
      <t xml:space="preserve">5.对比度≥1000:1，屏幕刷新率≥100Hz，灰阶响应时间≤7ms；
</t>
    </r>
    <r>
      <rPr>
        <sz val="11"/>
        <color rgb="FF000000"/>
        <rFont val="宋体"/>
        <charset val="134"/>
      </rPr>
      <t xml:space="preserve">6.显示屏分别提供标准模式、炫彩模式、护眼模式、阅读模式选项；
</t>
    </r>
    <r>
      <rPr>
        <sz val="11"/>
        <color rgb="FF000000"/>
        <rFont val="宋体"/>
        <charset val="134"/>
      </rPr>
      <t xml:space="preserve">7.蓝光危害级别为RG0(Exempt,豁免级)，蓝光加权辐射亮度比BR≤0.0010W·cd-1·sr-1)；
</t>
    </r>
    <r>
      <rPr>
        <sz val="11"/>
        <color rgb="FF000000"/>
        <rFont val="宋体"/>
        <charset val="134"/>
      </rPr>
      <t xml:space="preserve">8.具备自动重置功能，长按特定实体按键3s可自动重置显示参数；
</t>
    </r>
    <r>
      <rPr>
        <sz val="11"/>
        <color rgb="FF000000"/>
        <rFont val="宋体"/>
        <charset val="134"/>
      </rPr>
      <t xml:space="preserve">9.具备信号自动识别功能，可根据接入的HDMI/VGA接口自动识别信号输入，无需手动调节输入通道；
</t>
    </r>
    <r>
      <rPr>
        <sz val="11"/>
        <color rgb="FF000000"/>
        <rFont val="宋体"/>
        <charset val="134"/>
      </rPr>
      <t xml:space="preserve">10.具备信号自动调整功能，在OSD菜单手动调节输入信号类型后，若检测到无信号，显示器可自动切换至切换至有信号的输入通道；
</t>
    </r>
    <r>
      <rPr>
        <sz val="11"/>
        <color rgb="FF000000"/>
        <rFont val="宋体"/>
        <charset val="134"/>
      </rPr>
      <t>11.为保证兼容性，显示器与教学主机保持同一品牌。</t>
    </r>
  </si>
  <si>
    <t>台</t>
  </si>
  <si>
    <t>打印机</t>
  </si>
  <si>
    <r>
      <rPr>
        <sz val="9"/>
        <color rgb="FF000000"/>
        <rFont val="宋体"/>
        <charset val="134"/>
      </rPr>
      <t xml:space="preserve">1、打印引擎：黑白激光A4幅面，处理器266MHz
</t>
    </r>
    <r>
      <rPr>
        <sz val="9"/>
        <color rgb="FF000000"/>
        <rFont val="宋体"/>
        <charset val="134"/>
      </rPr>
      <t xml:space="preserve">2、涵盖功能：打印、复印、彩色扫描
</t>
    </r>
    <r>
      <rPr>
        <sz val="9"/>
        <color rgb="FF000000"/>
        <rFont val="宋体"/>
        <charset val="134"/>
      </rPr>
      <t xml:space="preserve">3、液晶显示屏：10汉字（20字符）*2行
</t>
    </r>
    <r>
      <rPr>
        <sz val="9"/>
        <color rgb="FF000000"/>
        <rFont val="宋体"/>
        <charset val="134"/>
      </rPr>
      <t xml:space="preserve">4、★打印/复印速度：30页/分钟，自动双面打印15面/分钟
</t>
    </r>
    <r>
      <rPr>
        <sz val="9"/>
        <color rgb="FF000000"/>
        <rFont val="宋体"/>
        <charset val="134"/>
      </rPr>
      <t xml:space="preserve">5、首页打印输出时间：少于8.5秒  
</t>
    </r>
    <r>
      <rPr>
        <sz val="9"/>
        <color rgb="FF000000"/>
        <rFont val="宋体"/>
        <charset val="134"/>
      </rPr>
      <t xml:space="preserve">6、打印分辨率：600*600dpi，HQ1200dpi
</t>
    </r>
    <r>
      <rPr>
        <sz val="9"/>
        <color rgb="FF000000"/>
        <rFont val="宋体"/>
        <charset val="134"/>
      </rPr>
      <t xml:space="preserve">7、★打印语言：PCL6, BR-Script3
</t>
    </r>
    <r>
      <rPr>
        <sz val="9"/>
        <color rgb="FF000000"/>
        <rFont val="宋体"/>
        <charset val="134"/>
      </rPr>
      <t xml:space="preserve">8、★接口：高速USB2.0, 10Base-T/100Base-TX
</t>
    </r>
    <r>
      <rPr>
        <sz val="9"/>
        <color rgb="FF000000"/>
        <rFont val="宋体"/>
        <charset val="134"/>
      </rPr>
      <t xml:space="preserve">9、内存：32MB
</t>
    </r>
    <r>
      <rPr>
        <sz val="9"/>
        <color rgb="FF000000"/>
        <rFont val="宋体"/>
        <charset val="134"/>
      </rPr>
      <t xml:space="preserve">10、复印分辨率:600* 600dpi，最多可复印99份，放大缩小复印：25%-400%（最小调整为1%）
</t>
    </r>
    <r>
      <rPr>
        <sz val="9"/>
        <color rgb="FF000000"/>
        <rFont val="宋体"/>
        <charset val="134"/>
      </rPr>
      <t xml:space="preserve">11、扫描分辨率（光学）：600 *2400dpi，扫描分辨率（插值）：19200*19200dpi
</t>
    </r>
    <r>
      <rPr>
        <sz val="9"/>
        <color rgb="FF000000"/>
        <rFont val="宋体"/>
        <charset val="134"/>
      </rPr>
      <t xml:space="preserve">12、★标准纸盒输入量：250页+手动进纸槽1页，纸张输出：100页（面朝下），带自动输稿器35页
</t>
    </r>
    <r>
      <rPr>
        <sz val="9"/>
        <color rgb="FF000000"/>
        <rFont val="宋体"/>
        <charset val="134"/>
      </rPr>
      <t xml:space="preserve">13、直通纸道设计，支持纸张厚度60-163g/m2   
</t>
    </r>
    <r>
      <rPr>
        <sz val="9"/>
        <color rgb="FF000000"/>
        <rFont val="宋体"/>
        <charset val="134"/>
      </rPr>
      <t xml:space="preserve">14、介质类型：标准纸盒:普通纸、薄纸、再生纸;手动进纸槽:普通纸、薄纸、厚纸、再生纸、标签纸、信封，尺寸：A4/A5/B5/A6/16K
</t>
    </r>
    <r>
      <rPr>
        <sz val="9"/>
        <color rgb="FF000000"/>
        <rFont val="宋体"/>
        <charset val="134"/>
      </rPr>
      <t xml:space="preserve">15、★耗材类型：鼓粉分离设计,随机粉盒：2600页，硒鼓寿命：12,000页 
</t>
    </r>
    <r>
      <rPr>
        <sz val="9"/>
        <color rgb="FF000000"/>
        <rFont val="宋体"/>
        <charset val="134"/>
      </rPr>
      <t xml:space="preserve">16、其他功能：操作界面带身份证一键复印功能按键，支持省墨模式，静音模式
</t>
    </r>
    <r>
      <rPr>
        <sz val="9"/>
        <color rgb="FF000000"/>
        <rFont val="宋体"/>
        <charset val="134"/>
      </rPr>
      <t>17、整机保修一年</t>
    </r>
  </si>
  <si>
    <t>空调</t>
  </si>
  <si>
    <r>
      <rPr>
        <sz val="11"/>
        <color rgb="FF000000"/>
        <rFont val="宋体"/>
        <charset val="134"/>
      </rPr>
      <t xml:space="preserve">产品类型；柜机；冷暖方式，冷暖电辅。空调技术，变频。建议使用面积约30-40㎡。 性能参数
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额定制冷量(W) 7200(900~8600) 
</t>
    </r>
    <r>
      <rPr>
        <sz val="11"/>
        <color rgb="FF000000"/>
        <rFont val="宋体"/>
        <charset val="134"/>
      </rPr>
      <t xml:space="preserve">制冷功率(W) 2350(390~3250) 
</t>
    </r>
    <r>
      <rPr>
        <sz val="11"/>
        <color rgb="FF000000"/>
        <rFont val="宋体"/>
        <charset val="134"/>
      </rPr>
      <t xml:space="preserve">额定制热量(W) 9100(900~10760)+2500 
</t>
    </r>
    <r>
      <rPr>
        <sz val="11"/>
        <color rgb="FF000000"/>
        <rFont val="宋体"/>
        <charset val="134"/>
      </rPr>
      <t xml:space="preserve">制热功率(W) 2800(390~3950)+2500 
</t>
    </r>
    <r>
      <rPr>
        <sz val="11"/>
        <color rgb="FF000000"/>
        <rFont val="宋体"/>
        <charset val="134"/>
      </rPr>
      <t xml:space="preserve">能效比 GB21455-2019 3.46 
</t>
    </r>
    <r>
      <rPr>
        <sz val="11"/>
        <color rgb="FF000000"/>
        <rFont val="宋体"/>
        <charset val="134"/>
      </rPr>
      <t xml:space="preserve">能效等级 3级 
</t>
    </r>
    <r>
      <rPr>
        <sz val="11"/>
        <color rgb="FF000000"/>
        <rFont val="宋体"/>
        <charset val="134"/>
      </rPr>
      <t xml:space="preserve">室内机噪音dB(A) 35-44-47(低-高-超高) 
</t>
    </r>
    <r>
      <rPr>
        <sz val="11"/>
        <color rgb="FF000000"/>
        <rFont val="宋体"/>
        <charset val="134"/>
      </rPr>
      <t xml:space="preserve">循环风量(m3/h) 1200 
</t>
    </r>
    <r>
      <rPr>
        <sz val="11"/>
        <color rgb="FF000000"/>
        <rFont val="宋体"/>
        <charset val="134"/>
      </rPr>
      <t xml:space="preserve">室内机尺寸(mm) 510x1780x315 
</t>
    </r>
    <r>
      <rPr>
        <sz val="11"/>
        <color rgb="FF000000"/>
        <rFont val="宋体"/>
        <charset val="134"/>
      </rPr>
      <t xml:space="preserve">室外机尺寸(mm) 890(940)x673x342
</t>
    </r>
    <r>
      <rPr>
        <sz val="11"/>
        <color rgb="FF000000"/>
        <rFont val="宋体"/>
        <charset val="134"/>
      </rPr>
      <t>包括安装中所涉及到的从室外的入户电源线，空开，铜管，支架，排水，开孔等所有辅材及安装费。</t>
    </r>
  </si>
  <si>
    <t>热水器</t>
  </si>
  <si>
    <r>
      <rPr>
        <sz val="11"/>
        <color rgb="FF000000"/>
        <rFont val="宋体"/>
        <charset val="134"/>
      </rPr>
      <t xml:space="preserve">1.产品类型 ：恒温式
</t>
    </r>
    <r>
      <rPr>
        <sz val="11"/>
        <color rgb="FF000000"/>
        <rFont val="宋体"/>
        <charset val="134"/>
      </rPr>
      <t xml:space="preserve">安装方式 ：横式
</t>
    </r>
    <r>
      <rPr>
        <sz val="11"/>
        <color rgb="FF000000"/>
        <rFont val="宋体"/>
        <charset val="134"/>
      </rPr>
      <t xml:space="preserve">加热方式 ：恒温式
</t>
    </r>
    <r>
      <rPr>
        <sz val="11"/>
        <color rgb="FF000000"/>
        <rFont val="宋体"/>
        <charset val="134"/>
      </rPr>
      <t xml:space="preserve">产品容量 ：≥80L
</t>
    </r>
    <r>
      <rPr>
        <sz val="11"/>
        <color rgb="FF000000"/>
        <rFont val="宋体"/>
        <charset val="134"/>
      </rPr>
      <t xml:space="preserve">额定压力 ：0.75MPa
</t>
    </r>
    <r>
      <rPr>
        <sz val="11"/>
        <color rgb="FF000000"/>
        <rFont val="宋体"/>
        <charset val="134"/>
      </rPr>
      <t xml:space="preserve">2.电源性能 220V/50Hz
</t>
    </r>
    <r>
      <rPr>
        <sz val="11"/>
        <color rgb="FF000000"/>
        <rFont val="宋体"/>
        <charset val="134"/>
      </rPr>
      <t xml:space="preserve">产品功率 ≥2000W
</t>
    </r>
    <r>
      <rPr>
        <sz val="11"/>
        <color rgb="FF000000"/>
        <rFont val="宋体"/>
        <charset val="134"/>
      </rPr>
      <t xml:space="preserve">能效等级：二级能效
</t>
    </r>
    <r>
      <rPr>
        <sz val="11"/>
        <color rgb="FF000000"/>
        <rFont val="宋体"/>
        <charset val="134"/>
      </rPr>
      <t>安全保护 ：防电墙技术，安全预警技术，防干烧保护，超温保护</t>
    </r>
  </si>
  <si>
    <t>家具类</t>
  </si>
  <si>
    <t>双开门消毒柜</t>
  </si>
  <si>
    <t xml:space="preserve">
功率：1600W
保修期：12个月
最大容积：1000L
净重：45KG
尺寸：1150mm*480mm*1630mm</t>
  </si>
  <si>
    <t>个</t>
  </si>
  <si>
    <t>烤火炉</t>
  </si>
  <si>
    <t xml:space="preserve">品牌：创斯顿
最大功率：2000W
尺寸：1380mm*750mm540*720mm
</t>
  </si>
  <si>
    <t>保温桶储物架</t>
  </si>
  <si>
    <t xml:space="preserve">品牌：无
主材质：松木
环保等级：E1级
安装方式：组装
尺寸：65cm*43.5cm*82cm
</t>
  </si>
  <si>
    <t>文件柜</t>
  </si>
  <si>
    <t xml:space="preserve">
材质：钢
型号：wvjJWblhsq
尺寸：360mm*850mm*2020mm</t>
  </si>
  <si>
    <t>玩具类</t>
  </si>
  <si>
    <t>特大号雪花片</t>
  </si>
  <si>
    <t xml:space="preserve">
适用年龄：14岁以下
3C认证证书：2018012203073431
玩具类型：塑料玩具
适用性别：通用
直径26cm，2cm厚</t>
  </si>
  <si>
    <t>片</t>
  </si>
  <si>
    <t>三轮脚踏车</t>
  </si>
  <si>
    <t xml:space="preserve">
动力类型：非手推
3C认证证书：2019012201217257
车架材质：高碳钢
适用性别：通用
适用年龄：3岁以上
车长85cm，后轮宽58cm，把手高65cm，背椅高45cm</t>
  </si>
  <si>
    <t>辆</t>
  </si>
  <si>
    <t>独轮翻斗手推车</t>
  </si>
  <si>
    <t xml:space="preserve">
动力类型：手推
材质：PVC
适用性别：通用
适用年龄：3岁（不含）--6岁（含）
车长80cm，车宽30cm，车高40cm</t>
  </si>
  <si>
    <t>万能组合攀爬架</t>
  </si>
  <si>
    <t xml:space="preserve">
材质：PVC
适用年龄：14岁以下
216件（圆形72个，管道144条）
圆盘8孔，长管67CM,中管46CM,短管26CM</t>
  </si>
  <si>
    <t>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</si>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</sst>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rgb="FFFF000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26"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pane ySplit="3" topLeftCell="A11" activePane="bottomLeft" state="frozen"/>
      <selection/>
      <selection pane="bottomLeft" activeCell="H3" sqref="H$1:I$1048576"/>
    </sheetView>
  </sheetViews>
  <sheetFormatPr defaultColWidth="9" defaultRowHeight="13.5" outlineLevelCol="7"/>
  <cols>
    <col min="1" max="1" width="5.875" style="4" customWidth="1"/>
    <col min="2" max="2" width="10.375" style="2" customWidth="1"/>
    <col min="3" max="3" width="15.625" style="2" customWidth="1"/>
    <col min="4" max="4" width="30.375" style="5" customWidth="1"/>
    <col min="5" max="5" width="28.25" style="4" customWidth="1"/>
    <col min="6" max="6" width="7.375" style="4" customWidth="1"/>
    <col min="7" max="7" width="9.875" style="4" customWidth="1"/>
    <col min="8" max="8" width="15.5" style="4" customWidth="1"/>
    <col min="9" max="16384" width="9" style="4"/>
  </cols>
  <sheetData>
    <row r="1" s="1" customFormat="1" ht="30" customHeight="1" spans="1:8">
      <c r="A1" s="6" t="s">
        <v>0</v>
      </c>
      <c r="B1" s="6"/>
      <c r="C1" s="6"/>
      <c r="D1" s="7"/>
      <c r="E1" s="6"/>
      <c r="F1" s="6"/>
      <c r="G1" s="6"/>
      <c r="H1" s="8"/>
    </row>
    <row r="2" s="2" customFormat="1" ht="21" customHeight="1" spans="1:8">
      <c r="A2" s="9" t="s">
        <v>1</v>
      </c>
      <c r="B2" s="10"/>
      <c r="C2" s="11"/>
      <c r="D2" s="12"/>
      <c r="E2" s="12"/>
      <c r="F2" s="12"/>
      <c r="G2" s="12"/>
      <c r="H2" s="13"/>
    </row>
    <row r="3" s="3" customFormat="1" ht="47.1" customHeight="1" spans="1:8">
      <c r="A3" s="14" t="s">
        <v>2</v>
      </c>
      <c r="B3" s="14" t="s">
        <v>3</v>
      </c>
      <c r="C3" s="15" t="s">
        <v>4</v>
      </c>
      <c r="D3" s="16" t="s">
        <v>5</v>
      </c>
      <c r="E3" s="17" t="s">
        <v>6</v>
      </c>
      <c r="F3" s="15" t="s">
        <v>7</v>
      </c>
      <c r="G3" s="14" t="s">
        <v>8</v>
      </c>
      <c r="H3" s="17" t="s">
        <v>9</v>
      </c>
    </row>
    <row r="4" s="2" customFormat="1" ht="157.5" customHeight="1" spans="1:8">
      <c r="A4" s="18">
        <v>1</v>
      </c>
      <c r="B4" s="18" t="s">
        <v>10</v>
      </c>
      <c r="C4" s="18" t="s">
        <v>11</v>
      </c>
      <c r="D4" s="19" t="s">
        <v>12</v>
      </c>
      <c r="E4" s="19"/>
      <c r="F4" s="18">
        <v>1</v>
      </c>
      <c r="G4" s="18" t="s">
        <v>13</v>
      </c>
      <c r="H4" s="18"/>
    </row>
    <row r="5" s="2" customFormat="1" ht="157.5" customHeight="1" spans="1:8">
      <c r="A5" s="18">
        <v>2</v>
      </c>
      <c r="B5" s="18" t="s">
        <v>10</v>
      </c>
      <c r="C5" s="20" t="s">
        <v>14</v>
      </c>
      <c r="D5" s="20" t="s">
        <v>15</v>
      </c>
      <c r="E5" s="19" t="str">
        <f>_xlfn.DISPIMG("ID_13FEC813628C4087A86FD40B6C99D88E",1)</f>
        <v>=DISPIMG("ID_13FEC813628C4087A86FD40B6C99D88E",1)</v>
      </c>
      <c r="F5" s="21">
        <v>1</v>
      </c>
      <c r="G5" s="18" t="s">
        <v>13</v>
      </c>
      <c r="H5" s="18"/>
    </row>
    <row r="6" s="2" customFormat="1" ht="157.5" customHeight="1" spans="1:8">
      <c r="A6" s="18">
        <v>3</v>
      </c>
      <c r="B6" s="18" t="s">
        <v>10</v>
      </c>
      <c r="C6" s="22" t="s">
        <v>16</v>
      </c>
      <c r="D6" s="19" t="s">
        <v>17</v>
      </c>
      <c r="E6" s="19" t="str">
        <f>_xlfn.DISPIMG("ID_9DC3837446FC441FAD438FC65E4AC8EE",1)</f>
        <v>=DISPIMG("ID_9DC3837446FC441FAD438FC65E4AC8EE",1)</v>
      </c>
      <c r="F6" s="18">
        <v>2</v>
      </c>
      <c r="G6" s="18" t="s">
        <v>13</v>
      </c>
      <c r="H6" s="18"/>
    </row>
    <row r="7" s="2" customFormat="1" ht="157.5" customHeight="1" spans="1:8">
      <c r="A7" s="18">
        <v>4</v>
      </c>
      <c r="B7" s="18" t="s">
        <v>10</v>
      </c>
      <c r="C7" s="22" t="s">
        <v>18</v>
      </c>
      <c r="D7" s="19" t="s">
        <v>19</v>
      </c>
      <c r="E7" s="19"/>
      <c r="F7" s="18">
        <v>1</v>
      </c>
      <c r="G7" s="18" t="s">
        <v>13</v>
      </c>
      <c r="H7" s="18"/>
    </row>
    <row r="8" s="2" customFormat="1" ht="157.5" customHeight="1" spans="1:8">
      <c r="A8" s="18">
        <v>5</v>
      </c>
      <c r="B8" s="18" t="s">
        <v>20</v>
      </c>
      <c r="C8" s="22" t="s">
        <v>21</v>
      </c>
      <c r="D8" s="19" t="s">
        <v>22</v>
      </c>
      <c r="E8" s="19" t="str">
        <f>_xlfn.DISPIMG("ID_1D6F5D9720C74A3FB32B2DD2C02EF6DE",1)</f>
        <v>=DISPIMG("ID_1D6F5D9720C74A3FB32B2DD2C02EF6DE",1)</v>
      </c>
      <c r="F8" s="18">
        <v>1</v>
      </c>
      <c r="G8" s="18" t="s">
        <v>23</v>
      </c>
      <c r="H8" s="18"/>
    </row>
    <row r="9" s="2" customFormat="1" ht="157.5" customHeight="1" spans="1:8">
      <c r="A9" s="18">
        <v>6</v>
      </c>
      <c r="B9" s="18" t="s">
        <v>20</v>
      </c>
      <c r="C9" s="22" t="s">
        <v>24</v>
      </c>
      <c r="D9" s="19" t="s">
        <v>25</v>
      </c>
      <c r="E9" s="19" t="str">
        <f>_xlfn.DISPIMG("ID_19D6315B70F94A6E875CE63A4166DFA5",1)</f>
        <v>=DISPIMG("ID_19D6315B70F94A6E875CE63A4166DFA5",1)</v>
      </c>
      <c r="F9" s="18">
        <v>1</v>
      </c>
      <c r="G9" s="18" t="s">
        <v>13</v>
      </c>
      <c r="H9" s="18"/>
    </row>
    <row r="10" s="2" customFormat="1" ht="157.5" customHeight="1" spans="1:8">
      <c r="A10" s="18">
        <v>7</v>
      </c>
      <c r="B10" s="18" t="s">
        <v>20</v>
      </c>
      <c r="C10" s="22" t="s">
        <v>26</v>
      </c>
      <c r="D10" s="19" t="s">
        <v>27</v>
      </c>
      <c r="E10" s="19" t="str">
        <f>_xlfn.DISPIMG("ID_D1AB3F94109545E6846F24AB9A74D9AD",1)</f>
        <v>=DISPIMG("ID_D1AB3F94109545E6846F24AB9A74D9AD",1)</v>
      </c>
      <c r="F10" s="18">
        <v>2</v>
      </c>
      <c r="G10" s="18" t="s">
        <v>23</v>
      </c>
      <c r="H10" s="18"/>
    </row>
    <row r="11" s="2" customFormat="1" ht="157.5" customHeight="1" spans="1:8">
      <c r="A11" s="18">
        <v>8</v>
      </c>
      <c r="B11" s="18" t="s">
        <v>20</v>
      </c>
      <c r="C11" s="22" t="s">
        <v>28</v>
      </c>
      <c r="D11" s="23" t="s">
        <v>29</v>
      </c>
      <c r="E11" s="19" t="str">
        <f>_xlfn.DISPIMG("ID_DE89205968EB4C8597AC479CA918CA9A",1)</f>
        <v>=DISPIMG("ID_DE89205968EB4C8597AC479CA918CA9A",1)</v>
      </c>
      <c r="F11" s="18">
        <v>2</v>
      </c>
      <c r="G11" s="18" t="s">
        <v>23</v>
      </c>
      <c r="H11" s="18"/>
    </row>
    <row r="12" s="2" customFormat="1" ht="157.5" customHeight="1" spans="1:8">
      <c r="A12" s="18">
        <v>9</v>
      </c>
      <c r="B12" s="18" t="s">
        <v>30</v>
      </c>
      <c r="C12" s="18" t="s">
        <v>31</v>
      </c>
      <c r="D12" s="23" t="s">
        <v>32</v>
      </c>
      <c r="E12" s="19"/>
      <c r="F12" s="18">
        <v>100</v>
      </c>
      <c r="G12" s="18" t="s">
        <v>33</v>
      </c>
      <c r="H12" s="18"/>
    </row>
    <row r="13" s="2" customFormat="1" ht="157.5" customHeight="1" spans="1:8">
      <c r="A13" s="18">
        <v>10</v>
      </c>
      <c r="B13" s="18" t="s">
        <v>30</v>
      </c>
      <c r="C13" s="18" t="s">
        <v>34</v>
      </c>
      <c r="D13" s="23" t="s">
        <v>35</v>
      </c>
      <c r="E13" s="19"/>
      <c r="F13" s="18">
        <v>23</v>
      </c>
      <c r="G13" s="18" t="s">
        <v>36</v>
      </c>
      <c r="H13" s="18"/>
    </row>
    <row r="14" s="2" customFormat="1" ht="157.5" customHeight="1" spans="1:8">
      <c r="A14" s="18">
        <v>11</v>
      </c>
      <c r="B14" s="18" t="s">
        <v>30</v>
      </c>
      <c r="C14" s="18" t="s">
        <v>37</v>
      </c>
      <c r="D14" s="23" t="s">
        <v>38</v>
      </c>
      <c r="E14" s="19"/>
      <c r="F14" s="24">
        <v>13</v>
      </c>
      <c r="G14" s="18" t="s">
        <v>36</v>
      </c>
      <c r="H14" s="18"/>
    </row>
    <row r="15" ht="147.75" customHeight="1" spans="1:8">
      <c r="A15" s="18">
        <v>12</v>
      </c>
      <c r="B15" s="18" t="s">
        <v>30</v>
      </c>
      <c r="C15" s="18" t="s">
        <v>39</v>
      </c>
      <c r="D15" s="23" t="s">
        <v>40</v>
      </c>
      <c r="E15" s="25" t="str">
        <f>_xlfn.DISPIMG("ID_E27E7EC3D34C41228A2FB7CE174DC853",1)</f>
        <v>=DISPIMG("ID_E27E7EC3D34C41228A2FB7CE174DC853",1)</v>
      </c>
      <c r="F15" s="18">
        <v>1</v>
      </c>
      <c r="G15" s="18" t="s">
        <v>41</v>
      </c>
      <c r="H15" s="25"/>
    </row>
    <row r="16" ht="36" customHeight="1" spans="1:8">
      <c r="A16" s="25"/>
      <c r="B16" s="18" t="s">
        <v>42</v>
      </c>
      <c r="C16" s="18"/>
      <c r="D16" s="18"/>
      <c r="E16" s="18"/>
      <c r="F16" s="18"/>
      <c r="G16" s="18"/>
      <c r="H16" s="25"/>
    </row>
  </sheetData>
  <autoFilter xmlns:etc="http://www.wps.cn/officeDocument/2017/etCustomData" ref="A3:HJ16" etc:filterBottomFollowUsedRange="0">
    <extLst/>
  </autoFilter>
  <mergeCells count="3">
    <mergeCell ref="A1:H1"/>
    <mergeCell ref="A2:H2"/>
    <mergeCell ref="B16:G16"/>
  </mergeCells>
  <dataValidations count="1">
    <dataValidation type="list" allowBlank="1" showInputMessage="1" showErrorMessage="1" sqref="B1:B15 B17:B1048576">
      <formula1>"电子设备类,家具类,玩具类"</formula1>
    </dataValidation>
  </dataValidations>
  <pageMargins left="0.472163215396911" right="0.274965612907109" top="0.354122388081288" bottom="0.196503208378169" header="0.274965612907109" footer="0.236081607698456"/>
  <pageSetup paperSize="9" orientation="landscape"/>
  <headerFooter>
    <oddFooter>&amp;C&amp;"宋体,常规"&amp;11第 &amp;"宋体,常规"&amp;11&amp;P&amp;"宋体,常规"&amp;11 页，共 &amp;"宋体,常规"&amp;11&amp;N&amp;"宋体,常规"&amp;11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cp:revision>0</cp:revision>
  <dcterms:created xsi:type="dcterms:W3CDTF">2023-03-15T11:46:00Z</dcterms:created>
  <cp:lastPrinted>2023-12-12T09:01:00Z</cp:lastPrinted>
  <dcterms:modified xsi:type="dcterms:W3CDTF">2025-08-04T09:37:56Z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6A8179F54C6B4F7EA90F1D40740E87A4_13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